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9" i="1" l="1"/>
  <c r="I8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" i="1"/>
  <c r="I10" i="1"/>
  <c r="I53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6" i="1"/>
  <c r="I5" i="1"/>
  <c r="I4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77" i="1" l="1"/>
  <c r="G77" i="1"/>
</calcChain>
</file>

<file path=xl/sharedStrings.xml><?xml version="1.0" encoding="utf-8"?>
<sst xmlns="http://schemas.openxmlformats.org/spreadsheetml/2006/main" count="522" uniqueCount="175">
  <si>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</si>
  <si>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</si>
  <si>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</si>
  <si>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</si>
  <si>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</si>
  <si>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</si>
  <si>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</si>
  <si>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</si>
  <si>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</si>
  <si>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</si>
  <si>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</si>
  <si>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</si>
  <si>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</si>
  <si>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</si>
  <si>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</si>
  <si>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臺南市111學年度官田區官田國小圖書館（室）圖書採購書單                   </t>
    <phoneticPr fontId="1" type="noConversion"/>
  </si>
  <si>
    <t>學校班級最高學生數( 23  )人</t>
    <phoneticPr fontId="1" type="noConversion"/>
  </si>
  <si>
    <t>是</t>
    <phoneticPr fontId="1" type="noConversion"/>
  </si>
  <si>
    <t>含點讀筆</t>
    <phoneticPr fontId="1" type="noConversion"/>
  </si>
  <si>
    <t>Kids互動英語系列 (全4書)</t>
    <phoneticPr fontId="1" type="noConversion"/>
  </si>
  <si>
    <t>LiveABC編輯群</t>
    <phoneticPr fontId="1" type="noConversion"/>
  </si>
  <si>
    <t>希伯崙</t>
  </si>
  <si>
    <t>臺灣</t>
    <phoneticPr fontId="1" type="noConversion"/>
  </si>
  <si>
    <t>漫畫兒童卡內基套書【第六輯】（21～24冊）</t>
    <phoneticPr fontId="1" type="noConversion"/>
  </si>
  <si>
    <t>吳守貞等</t>
    <phoneticPr fontId="1" type="noConversion"/>
  </si>
  <si>
    <t>三采文化</t>
    <phoneticPr fontId="1" type="noConversion"/>
  </si>
  <si>
    <t>否</t>
    <phoneticPr fontId="1" type="noConversion"/>
  </si>
  <si>
    <t>漫畫兒童卡內基套書【第七輯】（25～28冊）</t>
    <phoneticPr fontId="1" type="noConversion"/>
  </si>
  <si>
    <t>李政宴等</t>
    <phoneticPr fontId="1" type="noConversion"/>
  </si>
  <si>
    <t>漫畫兒童卡內基套書【第八輯】（29～32冊）</t>
    <phoneticPr fontId="1" type="noConversion"/>
  </si>
  <si>
    <t>宋侖信等</t>
    <phoneticPr fontId="1" type="noConversion"/>
  </si>
  <si>
    <t>楓之谷數學神偷套書【第一輯】（1～4冊）</t>
    <phoneticPr fontId="1" type="noConversion"/>
  </si>
  <si>
    <t>宋道樹</t>
    <phoneticPr fontId="1" type="noConversion"/>
  </si>
  <si>
    <t>楓之谷數學神偷套書【第二輯】（5～8冊）</t>
    <phoneticPr fontId="1" type="noConversion"/>
  </si>
  <si>
    <t>楓之谷數學神偷套書【第三輯】（9～12冊）</t>
    <phoneticPr fontId="1" type="noConversion"/>
  </si>
  <si>
    <t>楓之谷大冒險套書【第一輯】（1～4冊）</t>
    <phoneticPr fontId="1" type="noConversion"/>
  </si>
  <si>
    <t>楓之谷大冒險套書【第二輯】（1～5冊）</t>
    <phoneticPr fontId="1" type="noConversion"/>
  </si>
  <si>
    <t>楓之谷大冒險套書【第三輯】（9～12冊）</t>
    <phoneticPr fontId="1" type="noConversion"/>
  </si>
  <si>
    <t>世界歷史探險套書【第一輯】（1～4冊）</t>
    <phoneticPr fontId="1" type="noConversion"/>
  </si>
  <si>
    <t>姜境孝</t>
    <phoneticPr fontId="1" type="noConversion"/>
  </si>
  <si>
    <t>世界歷史探險套書【第二輯】（5～8冊）</t>
    <phoneticPr fontId="1" type="noConversion"/>
  </si>
  <si>
    <t>世界歷史探險套書【第三輯】（9～12冊）</t>
    <phoneticPr fontId="1" type="noConversion"/>
  </si>
  <si>
    <t>尋寶記56：里斯本尋寶記</t>
    <phoneticPr fontId="1" type="noConversion"/>
  </si>
  <si>
    <t>尋寶記57：河內尋寶記</t>
    <phoneticPr fontId="1" type="noConversion"/>
  </si>
  <si>
    <t>Story a.</t>
    <phoneticPr fontId="1" type="noConversion"/>
  </si>
  <si>
    <t>漫畫科學實驗王套書【第一輯】（1～4冊）</t>
    <phoneticPr fontId="1" type="noConversion"/>
  </si>
  <si>
    <t>漫畫科學實驗王套書【第二輯】（5～8冊）</t>
    <phoneticPr fontId="1" type="noConversion"/>
  </si>
  <si>
    <t>漫畫科學實驗王套書【第三輯】（9～12冊）</t>
    <phoneticPr fontId="1" type="noConversion"/>
  </si>
  <si>
    <t>科學實驗王49：演化論</t>
    <phoneticPr fontId="1" type="noConversion"/>
  </si>
  <si>
    <t>科學實驗王50：宇宙大爆炸</t>
    <phoneticPr fontId="1" type="noConversion"/>
  </si>
  <si>
    <t>花花鹿牙醫</t>
    <phoneticPr fontId="1" type="noConversion"/>
  </si>
  <si>
    <t>宮島千夏</t>
    <phoneticPr fontId="1" type="noConversion"/>
  </si>
  <si>
    <t>小魯文化</t>
    <phoneticPr fontId="1" type="noConversion"/>
  </si>
  <si>
    <t>你做得好棒！</t>
    <phoneticPr fontId="1" type="noConversion"/>
  </si>
  <si>
    <t>派翠西亞．赫加蒂</t>
    <phoneticPr fontId="1" type="noConversion"/>
  </si>
  <si>
    <t>大好書屋</t>
    <phoneticPr fontId="1" type="noConversion"/>
  </si>
  <si>
    <t>不怕輸的才是贏家</t>
    <phoneticPr fontId="1" type="noConversion"/>
  </si>
  <si>
    <t>卡特琳娜</t>
    <phoneticPr fontId="1" type="noConversion"/>
  </si>
  <si>
    <t>上誼文化公司</t>
    <phoneticPr fontId="1" type="noConversion"/>
  </si>
  <si>
    <t>小耳朵系列：神奇時光機</t>
    <phoneticPr fontId="1" type="noConversion"/>
  </si>
  <si>
    <t>小石強納森</t>
    <phoneticPr fontId="1" type="noConversion"/>
  </si>
  <si>
    <t>天下生活</t>
    <phoneticPr fontId="1" type="noConversion"/>
  </si>
  <si>
    <t>小耳朵系列：蘿蔔大賽</t>
    <phoneticPr fontId="1" type="noConversion"/>
  </si>
  <si>
    <t>賴馬情緒四部曲：不哭、不氣、勇敢不放棄</t>
    <phoneticPr fontId="1" type="noConversion"/>
  </si>
  <si>
    <t>賴馬</t>
    <phoneticPr fontId="1" type="noConversion"/>
  </si>
  <si>
    <t>親子天下</t>
    <phoneticPr fontId="1" type="noConversion"/>
  </si>
  <si>
    <t>不會游泳的獅子</t>
    <phoneticPr fontId="1" type="noConversion"/>
  </si>
  <si>
    <t>馬丁‧巴茲塞特</t>
    <phoneticPr fontId="1" type="noConversion"/>
  </si>
  <si>
    <t>米奇巴克</t>
    <phoneticPr fontId="1" type="noConversion"/>
  </si>
  <si>
    <t>宮西達也</t>
    <phoneticPr fontId="1" type="noConversion"/>
  </si>
  <si>
    <t>侏羅紀公園</t>
    <phoneticPr fontId="1" type="noConversion"/>
  </si>
  <si>
    <t>艾瑞‧卡普蘭</t>
    <phoneticPr fontId="1" type="noConversion"/>
  </si>
  <si>
    <t>小光點</t>
    <phoneticPr fontId="1" type="noConversion"/>
  </si>
  <si>
    <t>廚房用具大作戰（宮西達也和孩子談重要的事）</t>
    <phoneticPr fontId="1" type="noConversion"/>
  </si>
  <si>
    <t xml:space="preserve">小熊出版 </t>
    <phoneticPr fontId="1" type="noConversion"/>
  </si>
  <si>
    <t>呼嚕呼嚕的書店小貓</t>
    <phoneticPr fontId="1" type="noConversion"/>
  </si>
  <si>
    <t>文鍾勳</t>
    <phoneticPr fontId="1" type="noConversion"/>
  </si>
  <si>
    <t>達克比辦案6-10集套書</t>
    <phoneticPr fontId="1" type="noConversion"/>
  </si>
  <si>
    <t>胡妙芬</t>
    <phoneticPr fontId="1" type="noConversion"/>
  </si>
  <si>
    <t>畢奶奶和她的大象</t>
  </si>
  <si>
    <t> 雷札•達凡德</t>
  </si>
  <si>
    <t>三民</t>
  </si>
  <si>
    <t>我的阿嬤媽媽</t>
  </si>
  <si>
    <t> 李芝殷</t>
  </si>
  <si>
    <t>我家是動物園</t>
  </si>
  <si>
    <t>文/正道薰 圖/大島妙子 譯/游珮芸</t>
  </si>
  <si>
    <t>上誼</t>
  </si>
  <si>
    <t>奇妙的種子</t>
  </si>
  <si>
    <t>文圖/安野光雅 譯/上誼編輯部</t>
  </si>
  <si>
    <t>文圖/安野光雅 譯/鄭明進</t>
  </si>
  <si>
    <t>文/朵琳．克羅寧 圖/哈利．布里斯 譯/陳宏淑</t>
  </si>
  <si>
    <t>文圖/威廉．史塔克 譯/孫晴峰</t>
  </si>
  <si>
    <t>文圖/史考特．史都華 譯/黃筱茵</t>
  </si>
  <si>
    <t>文/藤原一枝、秦好史郎 圖/秦好史郎 譯/櫻菜</t>
  </si>
  <si>
    <t>小天下</t>
  </si>
  <si>
    <t>文圖/克里斯．內勒－巴列斯特羅斯 譯/柯倩華</t>
  </si>
  <si>
    <t>文/艾莉森．格林 圖/艾賽爾．薛弗勒等 譯/劉清彥</t>
  </si>
  <si>
    <t>文/海文．歐瑞 圖/喜多村惠 譯/柯倩華</t>
  </si>
  <si>
    <t>文圖/陳麗雅</t>
  </si>
  <si>
    <t>10個人快樂的搬家</t>
    <phoneticPr fontId="1" type="noConversion"/>
  </si>
  <si>
    <t>蒼蠅的日記</t>
    <phoneticPr fontId="1" type="noConversion"/>
  </si>
  <si>
    <t>老鼠牙醫─地嗖頭</t>
    <phoneticPr fontId="1" type="noConversion"/>
  </si>
  <si>
    <t>粉紅色影子的男孩</t>
    <phoneticPr fontId="1" type="noConversion"/>
  </si>
  <si>
    <t>魔法的夏天（新版）</t>
    <phoneticPr fontId="1" type="noConversion"/>
  </si>
  <si>
    <t>神奇行李箱</t>
    <phoneticPr fontId="1" type="noConversion"/>
  </si>
  <si>
    <t>小學生必備英語圖解字典【書＋電腦互動學習軟體(含朗讀MP3)】</t>
  </si>
  <si>
    <t>小學生必備英語圖解字典+LiveABC智慧點讀筆16G(Type-C充電版)</t>
  </si>
  <si>
    <t>善良，我做得到！</t>
    <phoneticPr fontId="1" type="noConversion"/>
  </si>
  <si>
    <t>生氣的亞瑟</t>
    <phoneticPr fontId="1" type="noConversion"/>
  </si>
  <si>
    <t>我種了高麗菜（新版）</t>
    <phoneticPr fontId="1" type="noConversion"/>
  </si>
  <si>
    <t>說個故事給龍聽</t>
  </si>
  <si>
    <t>文/海倫．杜契提 圖/湯瑪斯•杜契提 譯/黃筱茵</t>
  </si>
  <si>
    <t>小光點</t>
  </si>
  <si>
    <t>文/詹妮．桑德斯 圖/莎拉．詹寧斯 譯/劉淑雯</t>
  </si>
  <si>
    <t>小魯文化</t>
  </si>
  <si>
    <t>文圖/文鍾勳 譯/林玗潔</t>
  </si>
  <si>
    <t>文/蔡淑 圖/王金選</t>
  </si>
  <si>
    <t>文房</t>
  </si>
  <si>
    <t>文/貝芙莉．唐諾費歐 圖/芭芭拉•麥克林托克 譯/陳慶祐</t>
  </si>
  <si>
    <t>水滴文化</t>
  </si>
  <si>
    <t>文/瑞秋．魯尼 圖/澤赫拉•希克斯森 譯/艾可</t>
  </si>
  <si>
    <t>文/娜歐蜜．瓊斯 圖/詹姆斯・瓊斯 譯/游珮芸</t>
  </si>
  <si>
    <t>文/安娜瑪麗．范德．伊 圖/馬克．揚森譯/林敏雅</t>
  </si>
  <si>
    <t>文/馬克思．博利格 圖/約格•奧里斯特 譯/黃淨閔</t>
  </si>
  <si>
    <t>幼獅</t>
  </si>
  <si>
    <t>文/茱莉亞．芬利．摩斯卡 圖/丹尼爾．雷利 譯/黃筱茵</t>
  </si>
  <si>
    <t>字畝文化</t>
  </si>
  <si>
    <t>文圖/湯姆．波西渥 譯/柯倩華</t>
  </si>
  <si>
    <t>文圖/英格麗與迪特．舒伯特 譯/郭騰傑</t>
  </si>
  <si>
    <t>文圖/李明愛 譯/蘇懿禎</t>
  </si>
  <si>
    <t>文圖/牛窪良太 譯/周佩穎</t>
  </si>
  <si>
    <t>米奇巴克</t>
  </si>
  <si>
    <t>文圖/松岡達英 譯/周郁寧</t>
  </si>
  <si>
    <t>文/大衛．卡利 圖/桑妮卡•波瓦 譯/李毓真</t>
  </si>
  <si>
    <t>文/凱莉．喬丹 圖/潔西卡．寇特妮-堤可 譯/柯倩華</t>
  </si>
  <si>
    <t>文圖/蜜妮．葛瑞 譯/柯倩華</t>
  </si>
  <si>
    <t>文圖/海倫．史蒂芬 譯/黃筱茵</t>
  </si>
  <si>
    <t>文圖/李歐．李奧尼 譯/葉嘉青</t>
  </si>
  <si>
    <t>步步出版</t>
  </si>
  <si>
    <t>文/乜寇．索克魯曼 圖/儲嘉慧</t>
  </si>
  <si>
    <t>四也文化</t>
  </si>
  <si>
    <t>身體的界線：兒童自我保護繪本</t>
    <phoneticPr fontId="1" type="noConversion"/>
  </si>
  <si>
    <t>動物奧運會（二版）</t>
    <phoneticPr fontId="1" type="noConversion"/>
  </si>
  <si>
    <t>阿英的冬至</t>
    <phoneticPr fontId="1" type="noConversion"/>
  </si>
  <si>
    <t>媽咪在哪裡？ ( 暢銷紀念版)</t>
    <phoneticPr fontId="1" type="noConversion"/>
  </si>
  <si>
    <t>我有一些小煩惱</t>
    <phoneticPr fontId="1" type="noConversion"/>
  </si>
  <si>
    <t>什麼形狀，都行！</t>
    <phoneticPr fontId="1" type="noConversion"/>
  </si>
  <si>
    <t>我想要養 一隻獅子！</t>
    <phoneticPr fontId="1" type="noConversion"/>
  </si>
  <si>
    <t>美國家庭100堂閱讀課：學英文同時學知識</t>
  </si>
  <si>
    <t>TinyFolds</t>
  </si>
  <si>
    <t>國際學村</t>
  </si>
  <si>
    <t>不簡單女孩 1：用圖像思考的女孩</t>
    <phoneticPr fontId="1" type="noConversion"/>
  </si>
  <si>
    <t>黑貓克萊姆</t>
    <phoneticPr fontId="1" type="noConversion"/>
  </si>
  <si>
    <t>隱形的世界</t>
    <phoneticPr fontId="1" type="noConversion"/>
  </si>
  <si>
    <t>莫瑞鼠與林布蘭</t>
    <phoneticPr fontId="1" type="noConversion"/>
  </si>
  <si>
    <t>塑膠島</t>
    <phoneticPr fontId="1" type="noConversion"/>
  </si>
  <si>
    <t>企鵝旅館</t>
    <phoneticPr fontId="1" type="noConversion"/>
  </si>
  <si>
    <t>喀嚓喀嚓爺爺的恐龍王國(新版）</t>
    <phoneticPr fontId="1" type="noConversion"/>
  </si>
  <si>
    <t>大鯨魚瑪莉蓮</t>
    <phoneticPr fontId="1" type="noConversion"/>
  </si>
  <si>
    <t>藍色小屋</t>
    <phoneticPr fontId="1" type="noConversion"/>
  </si>
  <si>
    <t>最後一匹狼：對森林友善的探險</t>
    <phoneticPr fontId="1" type="noConversion"/>
  </si>
  <si>
    <t>獅子要藏在哪裡？</t>
    <phoneticPr fontId="1" type="noConversion"/>
  </si>
  <si>
    <t>一起來做兔子吧</t>
    <phoneticPr fontId="1" type="noConversion"/>
  </si>
  <si>
    <t>小老鼠緹莉和一堵牆</t>
    <phoneticPr fontId="1" type="noConversion"/>
  </si>
  <si>
    <t>我的獵人爺爺─達駭黑熊</t>
    <phoneticPr fontId="1" type="noConversion"/>
  </si>
  <si>
    <t>神奇柑仔店系列5～8</t>
  </si>
  <si>
    <t>廣嶋玲子</t>
  </si>
  <si>
    <t>親子天下</t>
  </si>
  <si>
    <t>校名：臺南市官田區官田國小
填表人：                            教務主任：                     校長：
連絡電話：06-6901195$140            網路電話：</t>
    <phoneticPr fontId="1" type="noConversion"/>
  </si>
  <si>
    <t>雷思瑪雅少年偵探社(1-10)</t>
    <phoneticPr fontId="19" type="noConversion"/>
  </si>
  <si>
    <t>用點心學校1-13集</t>
    <phoneticPr fontId="19" type="noConversion"/>
  </si>
  <si>
    <t>馬丁‧威德馬克</t>
  </si>
  <si>
    <t>米奇巴克</t>
    <phoneticPr fontId="19" type="noConversion"/>
  </si>
  <si>
    <t>小天下</t>
    <phoneticPr fontId="19" type="noConversion"/>
  </si>
  <si>
    <t>林哲璋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</si>
</sst>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1"/>
      <color rgb="FF333333"/>
      <name val="標楷體"/>
      <family val="4"/>
      <charset val="136"/>
    </font>
    <font>
      <sz val="11"/>
      <color rgb="FF232323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細明體"/>
      <family val="3"/>
      <charset val="136"/>
    </font>
    <font>
      <sz val="10"/>
      <color rgb="FF333333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/>
    </xf>
    <xf numFmtId="1" fontId="17" fillId="0" borderId="1" xfId="5" applyNumberFormat="1" applyFont="1" applyBorder="1" applyAlignment="1">
      <alignment horizontal="center" vertical="center" shrinkToFit="1"/>
    </xf>
    <xf numFmtId="178" fontId="13" fillId="0" borderId="1" xfId="0" applyNumberFormat="1" applyFont="1" applyBorder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/>
    </xf>
    <xf numFmtId="178" fontId="12" fillId="0" borderId="1" xfId="0" applyNumberFormat="1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right" vertical="center" wrapText="1"/>
    </xf>
    <xf numFmtId="0" fontId="17" fillId="0" borderId="1" xfId="5" applyFont="1" applyBorder="1" applyAlignment="1">
      <alignment vertical="top" wrapText="1" shrinkToFit="1"/>
    </xf>
    <xf numFmtId="0" fontId="16" fillId="0" borderId="1" xfId="0" applyFont="1" applyBorder="1">
      <alignment vertical="center"/>
    </xf>
    <xf numFmtId="177" fontId="13" fillId="0" borderId="1" xfId="0" applyNumberFormat="1" applyFont="1" applyBorder="1" applyAlignment="1">
      <alignment horizontal="center" vertical="center"/>
    </xf>
    <xf numFmtId="178" fontId="13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4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shrinkToFit="1"/>
    </xf>
    <xf numFmtId="0" fontId="17" fillId="0" borderId="1" xfId="5" applyFont="1" applyBorder="1" applyAlignment="1">
      <alignment horizontal="center" vertical="center" shrinkToFi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8" fillId="0" borderId="1" xfId="4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2" fillId="0" borderId="1" xfId="5" applyFont="1" applyBorder="1" applyAlignment="1">
      <alignment vertical="top" wrapText="1" shrinkToFit="1"/>
    </xf>
  </cellXfs>
  <cellStyles count="6">
    <cellStyle name="一般" xfId="0" builtinId="0"/>
    <cellStyle name="一般 2" xfId="1"/>
    <cellStyle name="一般_訂單1" xfId="5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hebron" TargetMode="External"/><Relationship Id="rId13" Type="http://schemas.openxmlformats.org/officeDocument/2006/relationships/hyperlink" Target="https://search.books.com.tw/search/query/key/%E9%A6%AC%E4%B8%81%E2%80%A7%E5%A8%81%E5%BE%B7%E9%A6%AC%E5%85%8B/adv_author/1/" TargetMode="External"/><Relationship Id="rId3" Type="http://schemas.openxmlformats.org/officeDocument/2006/relationships/hyperlink" Target="https://search.books.com.tw/search/query/key/%E9%9B%B7%E6%9C%AD%E2%80%A2%E9%81%94%E5%87%A1%E5%BE%B7/adv_author/1/" TargetMode="External"/><Relationship Id="rId7" Type="http://schemas.openxmlformats.org/officeDocument/2006/relationships/hyperlink" Target="https://search.books.com.tw/search/query/key/LiveABC%E7%B7%A8%E8%BC%AF%E7%BE%A4/adv_author/1/" TargetMode="External"/><Relationship Id="rId12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www.books.com.tw/web/sys_puballb/books/?pubid=hebron" TargetMode="External"/><Relationship Id="rId1" Type="http://schemas.openxmlformats.org/officeDocument/2006/relationships/hyperlink" Target="https://search.books.com.tw/search/query/key/LiveABC%E7%B7%A8%E8%BC%AF%E7%BE%A4/adv_author/1/" TargetMode="External"/><Relationship Id="rId6" Type="http://schemas.openxmlformats.org/officeDocument/2006/relationships/hyperlink" Target="https://www.books.com.tw/web/sys_puballb/books/?pubid=sanmin" TargetMode="External"/><Relationship Id="rId11" Type="http://schemas.openxmlformats.org/officeDocument/2006/relationships/hyperlink" Target="https://search.books.com.tw/search/query/key/%E5%BB%A3%E5%B6%8B%E7%8E%B2%E5%AD%90/adv_author/1/" TargetMode="External"/><Relationship Id="rId5" Type="http://schemas.openxmlformats.org/officeDocument/2006/relationships/hyperlink" Target="https://search.books.com.tw/search/query/key/%E6%9D%8E%E8%8A%9D%E6%AE%B7/adv_author/1/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books.com.tw/web/sys_puballb/books/?pubid=hebron" TargetMode="External"/><Relationship Id="rId4" Type="http://schemas.openxmlformats.org/officeDocument/2006/relationships/hyperlink" Target="https://www.books.com.tw/web/sys_puballb/books/?pubid=sanmin" TargetMode="External"/><Relationship Id="rId9" Type="http://schemas.openxmlformats.org/officeDocument/2006/relationships/hyperlink" Target="https://search.books.com.tw/search/query/key/LiveABC%E7%B7%A8%E8%BC%AF%E7%BE%A4/adv_author/1/" TargetMode="External"/><Relationship Id="rId14" Type="http://schemas.openxmlformats.org/officeDocument/2006/relationships/hyperlink" Target="https://search.books.com.tw/search/query/key/%E6%9E%97%E5%93%B2%E7%92%8B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abSelected="1" topLeftCell="A43" zoomScale="120" zoomScaleNormal="120" zoomScaleSheetLayoutView="100" zoomScalePageLayoutView="40" workbookViewId="0">
      <selection activeCell="B54" sqref="B54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34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25.5">
      <c r="A2" s="37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>
      <c r="A4" s="13">
        <v>1</v>
      </c>
      <c r="B4" s="8" t="s">
        <v>19</v>
      </c>
      <c r="C4" s="25" t="s">
        <v>20</v>
      </c>
      <c r="D4" s="25" t="s">
        <v>21</v>
      </c>
      <c r="E4" s="11" t="s">
        <v>22</v>
      </c>
      <c r="F4" s="17">
        <v>4715838656751</v>
      </c>
      <c r="G4" s="9">
        <v>2</v>
      </c>
      <c r="H4" s="9">
        <v>2950</v>
      </c>
      <c r="I4" s="15">
        <f t="shared" ref="I4:I10" si="0">G4*H4</f>
        <v>5900</v>
      </c>
      <c r="J4" s="10" t="s">
        <v>17</v>
      </c>
      <c r="K4" s="13" t="s">
        <v>26</v>
      </c>
      <c r="L4" s="13" t="s">
        <v>26</v>
      </c>
      <c r="M4" s="8" t="s">
        <v>18</v>
      </c>
    </row>
    <row r="5" spans="1:13" ht="47.25">
      <c r="A5" s="13">
        <v>2</v>
      </c>
      <c r="B5" s="8" t="s">
        <v>105</v>
      </c>
      <c r="C5" s="25" t="s">
        <v>20</v>
      </c>
      <c r="D5" s="25" t="s">
        <v>21</v>
      </c>
      <c r="E5" s="11" t="s">
        <v>22</v>
      </c>
      <c r="F5" s="17">
        <v>9789864416837</v>
      </c>
      <c r="G5" s="9">
        <v>10</v>
      </c>
      <c r="H5" s="9">
        <v>499</v>
      </c>
      <c r="I5" s="15">
        <f t="shared" si="0"/>
        <v>4990</v>
      </c>
      <c r="J5" s="13" t="s">
        <v>26</v>
      </c>
      <c r="K5" s="10" t="s">
        <v>17</v>
      </c>
      <c r="L5" s="13" t="s">
        <v>26</v>
      </c>
      <c r="M5" s="8"/>
    </row>
    <row r="6" spans="1:13" ht="47.25">
      <c r="A6" s="13">
        <v>3</v>
      </c>
      <c r="B6" s="8" t="s">
        <v>106</v>
      </c>
      <c r="C6" s="25" t="s">
        <v>20</v>
      </c>
      <c r="D6" s="25" t="s">
        <v>21</v>
      </c>
      <c r="E6" s="11" t="s">
        <v>22</v>
      </c>
      <c r="F6" s="17">
        <v>9789864416837</v>
      </c>
      <c r="G6" s="9">
        <v>4</v>
      </c>
      <c r="H6" s="9">
        <v>2950</v>
      </c>
      <c r="I6" s="15">
        <f t="shared" si="0"/>
        <v>11800</v>
      </c>
      <c r="J6" s="13" t="s">
        <v>26</v>
      </c>
      <c r="K6" s="13" t="s">
        <v>26</v>
      </c>
      <c r="L6" s="13" t="s">
        <v>26</v>
      </c>
      <c r="M6" s="8" t="s">
        <v>18</v>
      </c>
    </row>
    <row r="7" spans="1:13" ht="31.5">
      <c r="A7" s="13">
        <v>4</v>
      </c>
      <c r="B7" s="8" t="s">
        <v>148</v>
      </c>
      <c r="C7" s="25" t="s">
        <v>149</v>
      </c>
      <c r="D7" s="25" t="s">
        <v>150</v>
      </c>
      <c r="E7" s="11" t="s">
        <v>22</v>
      </c>
      <c r="F7" s="17">
        <v>9789864542222</v>
      </c>
      <c r="G7" s="9">
        <v>2</v>
      </c>
      <c r="H7" s="9">
        <v>599</v>
      </c>
      <c r="I7" s="15">
        <f t="shared" si="0"/>
        <v>1198</v>
      </c>
      <c r="J7" s="13" t="s">
        <v>26</v>
      </c>
      <c r="K7" s="13" t="s">
        <v>26</v>
      </c>
      <c r="L7" s="13" t="s">
        <v>26</v>
      </c>
      <c r="M7" s="8"/>
    </row>
    <row r="8" spans="1:13" ht="19.5">
      <c r="A8" s="13">
        <v>5</v>
      </c>
      <c r="B8" s="28" t="s">
        <v>169</v>
      </c>
      <c r="C8" s="31" t="s">
        <v>171</v>
      </c>
      <c r="D8" s="29" t="s">
        <v>172</v>
      </c>
      <c r="E8" s="11"/>
      <c r="F8" s="23">
        <v>9789866215278</v>
      </c>
      <c r="G8" s="9">
        <v>1</v>
      </c>
      <c r="H8" s="9">
        <v>2500</v>
      </c>
      <c r="I8" s="15">
        <f t="shared" si="0"/>
        <v>2500</v>
      </c>
      <c r="J8" s="13" t="s">
        <v>17</v>
      </c>
      <c r="K8" s="13" t="s">
        <v>26</v>
      </c>
      <c r="L8" s="13" t="s">
        <v>26</v>
      </c>
      <c r="M8" s="8"/>
    </row>
    <row r="9" spans="1:13" ht="19.5">
      <c r="A9" s="13">
        <v>6</v>
      </c>
      <c r="B9" s="28" t="s">
        <v>170</v>
      </c>
      <c r="C9" s="31" t="s">
        <v>174</v>
      </c>
      <c r="D9" s="30" t="s">
        <v>173</v>
      </c>
      <c r="E9" s="11"/>
      <c r="F9" s="23">
        <v>9789865255855</v>
      </c>
      <c r="G9" s="9">
        <v>1</v>
      </c>
      <c r="H9" s="9">
        <v>3550</v>
      </c>
      <c r="I9" s="15">
        <f t="shared" si="0"/>
        <v>3550</v>
      </c>
      <c r="J9" s="13" t="s">
        <v>17</v>
      </c>
      <c r="K9" s="13" t="s">
        <v>26</v>
      </c>
      <c r="L9" s="13" t="s">
        <v>26</v>
      </c>
      <c r="M9" s="8"/>
    </row>
    <row r="10" spans="1:13">
      <c r="A10" s="13">
        <v>7</v>
      </c>
      <c r="B10" s="12" t="s">
        <v>23</v>
      </c>
      <c r="C10" s="13" t="s">
        <v>24</v>
      </c>
      <c r="D10" s="14" t="s">
        <v>25</v>
      </c>
      <c r="E10" s="11" t="s">
        <v>22</v>
      </c>
      <c r="F10" s="18">
        <v>4710415386816</v>
      </c>
      <c r="G10" s="15">
        <v>1</v>
      </c>
      <c r="H10" s="15">
        <v>1120</v>
      </c>
      <c r="I10" s="15">
        <f t="shared" si="0"/>
        <v>1120</v>
      </c>
      <c r="J10" s="13" t="s">
        <v>17</v>
      </c>
      <c r="K10" s="13" t="s">
        <v>26</v>
      </c>
      <c r="L10" s="13" t="s">
        <v>26</v>
      </c>
      <c r="M10" s="8"/>
    </row>
    <row r="11" spans="1:13">
      <c r="A11" s="13">
        <v>8</v>
      </c>
      <c r="B11" s="12" t="s">
        <v>27</v>
      </c>
      <c r="C11" s="13" t="s">
        <v>28</v>
      </c>
      <c r="D11" s="14" t="s">
        <v>25</v>
      </c>
      <c r="E11" s="11" t="s">
        <v>22</v>
      </c>
      <c r="F11" s="18">
        <v>4710415385321</v>
      </c>
      <c r="G11" s="15">
        <v>1</v>
      </c>
      <c r="H11" s="15">
        <v>1120</v>
      </c>
      <c r="I11" s="15">
        <f t="shared" ref="I11:I12" si="1">G11*H11</f>
        <v>1120</v>
      </c>
      <c r="J11" s="13" t="s">
        <v>17</v>
      </c>
      <c r="K11" s="13" t="s">
        <v>26</v>
      </c>
      <c r="L11" s="13" t="s">
        <v>26</v>
      </c>
      <c r="M11" s="8"/>
    </row>
    <row r="12" spans="1:13">
      <c r="A12" s="13">
        <v>9</v>
      </c>
      <c r="B12" s="12" t="s">
        <v>29</v>
      </c>
      <c r="C12" s="13" t="s">
        <v>30</v>
      </c>
      <c r="D12" s="14" t="s">
        <v>25</v>
      </c>
      <c r="E12" s="11" t="s">
        <v>22</v>
      </c>
      <c r="F12" s="18">
        <v>4710415385840</v>
      </c>
      <c r="G12" s="15">
        <v>1</v>
      </c>
      <c r="H12" s="15">
        <v>1120</v>
      </c>
      <c r="I12" s="15">
        <f t="shared" si="1"/>
        <v>1120</v>
      </c>
      <c r="J12" s="13" t="s">
        <v>17</v>
      </c>
      <c r="K12" s="13" t="s">
        <v>26</v>
      </c>
      <c r="L12" s="13" t="s">
        <v>26</v>
      </c>
      <c r="M12" s="8"/>
    </row>
    <row r="13" spans="1:13">
      <c r="A13" s="13">
        <v>10</v>
      </c>
      <c r="B13" s="12" t="s">
        <v>31</v>
      </c>
      <c r="C13" s="13" t="s">
        <v>32</v>
      </c>
      <c r="D13" s="14" t="s">
        <v>25</v>
      </c>
      <c r="E13" s="11" t="s">
        <v>22</v>
      </c>
      <c r="F13" s="18">
        <v>4710415387288</v>
      </c>
      <c r="G13" s="15">
        <v>1</v>
      </c>
      <c r="H13" s="15">
        <v>1120</v>
      </c>
      <c r="I13" s="15">
        <f t="shared" ref="I13:I35" si="2">G13*H13</f>
        <v>1120</v>
      </c>
      <c r="J13" s="13" t="s">
        <v>17</v>
      </c>
      <c r="K13" s="13" t="s">
        <v>26</v>
      </c>
      <c r="L13" s="13" t="s">
        <v>26</v>
      </c>
      <c r="M13" s="8"/>
    </row>
    <row r="14" spans="1:13">
      <c r="A14" s="13">
        <v>11</v>
      </c>
      <c r="B14" s="12" t="s">
        <v>33</v>
      </c>
      <c r="C14" s="13" t="s">
        <v>32</v>
      </c>
      <c r="D14" s="14" t="s">
        <v>25</v>
      </c>
      <c r="E14" s="11" t="s">
        <v>22</v>
      </c>
      <c r="F14" s="18">
        <v>4710415387295</v>
      </c>
      <c r="G14" s="15">
        <v>1</v>
      </c>
      <c r="H14" s="15">
        <v>1120</v>
      </c>
      <c r="I14" s="15">
        <f t="shared" si="2"/>
        <v>1120</v>
      </c>
      <c r="J14" s="13" t="s">
        <v>17</v>
      </c>
      <c r="K14" s="13" t="s">
        <v>26</v>
      </c>
      <c r="L14" s="13" t="s">
        <v>26</v>
      </c>
      <c r="M14" s="8"/>
    </row>
    <row r="15" spans="1:13">
      <c r="A15" s="13">
        <v>12</v>
      </c>
      <c r="B15" s="12" t="s">
        <v>34</v>
      </c>
      <c r="C15" s="13" t="s">
        <v>32</v>
      </c>
      <c r="D15" s="14" t="s">
        <v>25</v>
      </c>
      <c r="E15" s="11" t="s">
        <v>22</v>
      </c>
      <c r="F15" s="18">
        <v>4710415387301</v>
      </c>
      <c r="G15" s="15">
        <v>1</v>
      </c>
      <c r="H15" s="15">
        <v>1120</v>
      </c>
      <c r="I15" s="15">
        <f t="shared" si="2"/>
        <v>1120</v>
      </c>
      <c r="J15" s="13" t="s">
        <v>17</v>
      </c>
      <c r="K15" s="13" t="s">
        <v>26</v>
      </c>
      <c r="L15" s="13" t="s">
        <v>26</v>
      </c>
      <c r="M15" s="8"/>
    </row>
    <row r="16" spans="1:13">
      <c r="A16" s="13">
        <v>13</v>
      </c>
      <c r="B16" s="12" t="s">
        <v>35</v>
      </c>
      <c r="C16" s="13" t="s">
        <v>32</v>
      </c>
      <c r="D16" s="14" t="s">
        <v>25</v>
      </c>
      <c r="E16" s="11" t="s">
        <v>22</v>
      </c>
      <c r="F16" s="18">
        <v>4710415386557</v>
      </c>
      <c r="G16" s="15">
        <v>1</v>
      </c>
      <c r="H16" s="15">
        <v>1120</v>
      </c>
      <c r="I16" s="15">
        <f t="shared" si="2"/>
        <v>1120</v>
      </c>
      <c r="J16" s="13" t="s">
        <v>17</v>
      </c>
      <c r="K16" s="13" t="s">
        <v>26</v>
      </c>
      <c r="L16" s="13" t="s">
        <v>26</v>
      </c>
      <c r="M16" s="8"/>
    </row>
    <row r="17" spans="1:13">
      <c r="A17" s="13">
        <v>14</v>
      </c>
      <c r="B17" s="12" t="s">
        <v>36</v>
      </c>
      <c r="C17" s="13" t="s">
        <v>32</v>
      </c>
      <c r="D17" s="14" t="s">
        <v>25</v>
      </c>
      <c r="E17" s="11" t="s">
        <v>22</v>
      </c>
      <c r="F17" s="18">
        <v>4710415386564</v>
      </c>
      <c r="G17" s="15">
        <v>1</v>
      </c>
      <c r="H17" s="15">
        <v>1120</v>
      </c>
      <c r="I17" s="15">
        <f t="shared" si="2"/>
        <v>1120</v>
      </c>
      <c r="J17" s="13" t="s">
        <v>17</v>
      </c>
      <c r="K17" s="13" t="s">
        <v>26</v>
      </c>
      <c r="L17" s="13" t="s">
        <v>26</v>
      </c>
      <c r="M17" s="8"/>
    </row>
    <row r="18" spans="1:13">
      <c r="A18" s="13">
        <v>15</v>
      </c>
      <c r="B18" s="12" t="s">
        <v>37</v>
      </c>
      <c r="C18" s="13" t="s">
        <v>32</v>
      </c>
      <c r="D18" s="14" t="s">
        <v>25</v>
      </c>
      <c r="E18" s="11" t="s">
        <v>22</v>
      </c>
      <c r="F18" s="18">
        <v>4710415386571</v>
      </c>
      <c r="G18" s="15">
        <v>1</v>
      </c>
      <c r="H18" s="15">
        <v>1120</v>
      </c>
      <c r="I18" s="15">
        <f t="shared" si="2"/>
        <v>1120</v>
      </c>
      <c r="J18" s="13" t="s">
        <v>17</v>
      </c>
      <c r="K18" s="13" t="s">
        <v>26</v>
      </c>
      <c r="L18" s="13" t="s">
        <v>26</v>
      </c>
      <c r="M18" s="8"/>
    </row>
    <row r="19" spans="1:13">
      <c r="A19" s="13">
        <v>16</v>
      </c>
      <c r="B19" s="12" t="s">
        <v>38</v>
      </c>
      <c r="C19" s="13" t="s">
        <v>39</v>
      </c>
      <c r="D19" s="14" t="s">
        <v>25</v>
      </c>
      <c r="E19" s="11" t="s">
        <v>22</v>
      </c>
      <c r="F19" s="18">
        <v>4710415387622</v>
      </c>
      <c r="G19" s="15">
        <v>1</v>
      </c>
      <c r="H19" s="15">
        <v>1120</v>
      </c>
      <c r="I19" s="15">
        <f t="shared" si="2"/>
        <v>1120</v>
      </c>
      <c r="J19" s="13" t="s">
        <v>17</v>
      </c>
      <c r="K19" s="13" t="s">
        <v>26</v>
      </c>
      <c r="L19" s="13" t="s">
        <v>26</v>
      </c>
      <c r="M19" s="8"/>
    </row>
    <row r="20" spans="1:13">
      <c r="A20" s="13">
        <v>17</v>
      </c>
      <c r="B20" s="12" t="s">
        <v>40</v>
      </c>
      <c r="C20" s="13" t="s">
        <v>39</v>
      </c>
      <c r="D20" s="14" t="s">
        <v>25</v>
      </c>
      <c r="E20" s="11" t="s">
        <v>22</v>
      </c>
      <c r="F20" s="18">
        <v>4710415387639</v>
      </c>
      <c r="G20" s="15">
        <v>1</v>
      </c>
      <c r="H20" s="15">
        <v>1120</v>
      </c>
      <c r="I20" s="15">
        <f t="shared" si="2"/>
        <v>1120</v>
      </c>
      <c r="J20" s="13" t="s">
        <v>17</v>
      </c>
      <c r="K20" s="13" t="s">
        <v>26</v>
      </c>
      <c r="L20" s="13" t="s">
        <v>26</v>
      </c>
      <c r="M20" s="8"/>
    </row>
    <row r="21" spans="1:13">
      <c r="A21" s="13">
        <v>18</v>
      </c>
      <c r="B21" s="12" t="s">
        <v>41</v>
      </c>
      <c r="C21" s="13" t="s">
        <v>39</v>
      </c>
      <c r="D21" s="14" t="s">
        <v>25</v>
      </c>
      <c r="E21" s="11" t="s">
        <v>22</v>
      </c>
      <c r="F21" s="18">
        <v>4710415382627</v>
      </c>
      <c r="G21" s="15">
        <v>1</v>
      </c>
      <c r="H21" s="15">
        <v>1120</v>
      </c>
      <c r="I21" s="15">
        <f t="shared" si="2"/>
        <v>1120</v>
      </c>
      <c r="J21" s="13" t="s">
        <v>17</v>
      </c>
      <c r="K21" s="13" t="s">
        <v>26</v>
      </c>
      <c r="L21" s="13" t="s">
        <v>26</v>
      </c>
      <c r="M21" s="8"/>
    </row>
    <row r="22" spans="1:13">
      <c r="A22" s="13">
        <v>19</v>
      </c>
      <c r="B22" s="12" t="s">
        <v>42</v>
      </c>
      <c r="C22" s="13" t="s">
        <v>39</v>
      </c>
      <c r="D22" s="14" t="s">
        <v>25</v>
      </c>
      <c r="E22" s="11" t="s">
        <v>22</v>
      </c>
      <c r="F22" s="18">
        <v>9789576587535</v>
      </c>
      <c r="G22" s="15">
        <v>1</v>
      </c>
      <c r="H22" s="15">
        <v>340</v>
      </c>
      <c r="I22" s="15">
        <f t="shared" si="2"/>
        <v>340</v>
      </c>
      <c r="J22" s="13" t="s">
        <v>26</v>
      </c>
      <c r="K22" s="13" t="s">
        <v>26</v>
      </c>
      <c r="L22" s="13" t="s">
        <v>26</v>
      </c>
      <c r="M22" s="8"/>
    </row>
    <row r="23" spans="1:13">
      <c r="A23" s="13">
        <v>20</v>
      </c>
      <c r="B23" s="12" t="s">
        <v>43</v>
      </c>
      <c r="C23" s="13" t="s">
        <v>39</v>
      </c>
      <c r="D23" s="14" t="s">
        <v>25</v>
      </c>
      <c r="E23" s="11" t="s">
        <v>22</v>
      </c>
      <c r="F23" s="18">
        <v>9789576588242</v>
      </c>
      <c r="G23" s="15">
        <v>1</v>
      </c>
      <c r="H23" s="15">
        <v>340</v>
      </c>
      <c r="I23" s="15">
        <f t="shared" si="2"/>
        <v>340</v>
      </c>
      <c r="J23" s="13" t="s">
        <v>26</v>
      </c>
      <c r="K23" s="13" t="s">
        <v>26</v>
      </c>
      <c r="L23" s="13" t="s">
        <v>26</v>
      </c>
      <c r="M23" s="8"/>
    </row>
    <row r="24" spans="1:13">
      <c r="A24" s="13">
        <v>21</v>
      </c>
      <c r="B24" s="12" t="s">
        <v>45</v>
      </c>
      <c r="C24" s="13" t="s">
        <v>44</v>
      </c>
      <c r="D24" s="14" t="s">
        <v>25</v>
      </c>
      <c r="E24" s="11" t="s">
        <v>22</v>
      </c>
      <c r="F24" s="19">
        <v>4710415387028</v>
      </c>
      <c r="G24" s="15">
        <v>1</v>
      </c>
      <c r="H24" s="15">
        <v>1120</v>
      </c>
      <c r="I24" s="15">
        <f t="shared" si="2"/>
        <v>1120</v>
      </c>
      <c r="J24" s="13" t="s">
        <v>17</v>
      </c>
      <c r="K24" s="13" t="s">
        <v>26</v>
      </c>
      <c r="L24" s="13" t="s">
        <v>26</v>
      </c>
      <c r="M24" s="8"/>
    </row>
    <row r="25" spans="1:13">
      <c r="A25" s="13">
        <v>22</v>
      </c>
      <c r="B25" s="12" t="s">
        <v>46</v>
      </c>
      <c r="C25" s="13" t="s">
        <v>44</v>
      </c>
      <c r="D25" s="14" t="s">
        <v>25</v>
      </c>
      <c r="E25" s="11" t="s">
        <v>22</v>
      </c>
      <c r="F25" s="19">
        <v>4710415387189</v>
      </c>
      <c r="G25" s="15">
        <v>1</v>
      </c>
      <c r="H25" s="15">
        <v>1120</v>
      </c>
      <c r="I25" s="15">
        <f t="shared" si="2"/>
        <v>1120</v>
      </c>
      <c r="J25" s="13" t="s">
        <v>17</v>
      </c>
      <c r="K25" s="13" t="s">
        <v>26</v>
      </c>
      <c r="L25" s="13" t="s">
        <v>26</v>
      </c>
      <c r="M25" s="8"/>
    </row>
    <row r="26" spans="1:13">
      <c r="A26" s="13">
        <v>23</v>
      </c>
      <c r="B26" s="12" t="s">
        <v>47</v>
      </c>
      <c r="C26" s="13" t="s">
        <v>44</v>
      </c>
      <c r="D26" s="14" t="s">
        <v>25</v>
      </c>
      <c r="E26" s="11" t="s">
        <v>22</v>
      </c>
      <c r="F26" s="19">
        <v>4710415387196</v>
      </c>
      <c r="G26" s="15">
        <v>1</v>
      </c>
      <c r="H26" s="15">
        <v>1120</v>
      </c>
      <c r="I26" s="15">
        <f t="shared" si="2"/>
        <v>1120</v>
      </c>
      <c r="J26" s="13" t="s">
        <v>17</v>
      </c>
      <c r="K26" s="13" t="s">
        <v>26</v>
      </c>
      <c r="L26" s="13" t="s">
        <v>26</v>
      </c>
      <c r="M26" s="8"/>
    </row>
    <row r="27" spans="1:13">
      <c r="A27" s="13">
        <v>24</v>
      </c>
      <c r="B27" s="12" t="s">
        <v>48</v>
      </c>
      <c r="C27" s="13" t="s">
        <v>44</v>
      </c>
      <c r="D27" s="14" t="s">
        <v>25</v>
      </c>
      <c r="E27" s="11" t="s">
        <v>22</v>
      </c>
      <c r="F27" s="19">
        <v>9789576583759</v>
      </c>
      <c r="G27" s="15">
        <v>1</v>
      </c>
      <c r="H27" s="15">
        <v>300</v>
      </c>
      <c r="I27" s="15">
        <f>G27*H27</f>
        <v>300</v>
      </c>
      <c r="J27" s="13" t="s">
        <v>26</v>
      </c>
      <c r="K27" s="13" t="s">
        <v>26</v>
      </c>
      <c r="L27" s="13" t="s">
        <v>26</v>
      </c>
      <c r="M27" s="8"/>
    </row>
    <row r="28" spans="1:13">
      <c r="A28" s="13">
        <v>25</v>
      </c>
      <c r="B28" s="12" t="s">
        <v>49</v>
      </c>
      <c r="C28" s="13" t="s">
        <v>44</v>
      </c>
      <c r="D28" s="14" t="s">
        <v>25</v>
      </c>
      <c r="E28" s="11" t="s">
        <v>22</v>
      </c>
      <c r="F28" s="19">
        <v>9789576584459</v>
      </c>
      <c r="G28" s="15">
        <v>1</v>
      </c>
      <c r="H28" s="15">
        <v>300</v>
      </c>
      <c r="I28" s="15">
        <f t="shared" si="2"/>
        <v>300</v>
      </c>
      <c r="J28" s="13" t="s">
        <v>26</v>
      </c>
      <c r="K28" s="13" t="s">
        <v>26</v>
      </c>
      <c r="L28" s="13" t="s">
        <v>26</v>
      </c>
      <c r="M28" s="8"/>
    </row>
    <row r="29" spans="1:13">
      <c r="A29" s="13">
        <v>26</v>
      </c>
      <c r="B29" s="12" t="s">
        <v>50</v>
      </c>
      <c r="C29" s="13" t="s">
        <v>51</v>
      </c>
      <c r="D29" s="13" t="s">
        <v>52</v>
      </c>
      <c r="E29" s="11" t="s">
        <v>22</v>
      </c>
      <c r="F29" s="18">
        <v>9789865566050</v>
      </c>
      <c r="G29" s="15">
        <v>1</v>
      </c>
      <c r="H29" s="15">
        <v>300</v>
      </c>
      <c r="I29" s="15">
        <f t="shared" si="2"/>
        <v>300</v>
      </c>
      <c r="J29" s="13" t="s">
        <v>26</v>
      </c>
      <c r="K29" s="13" t="s">
        <v>26</v>
      </c>
      <c r="L29" s="13" t="s">
        <v>26</v>
      </c>
      <c r="M29" s="8"/>
    </row>
    <row r="30" spans="1:13">
      <c r="A30" s="13">
        <v>27</v>
      </c>
      <c r="B30" s="12" t="s">
        <v>53</v>
      </c>
      <c r="C30" s="13" t="s">
        <v>54</v>
      </c>
      <c r="D30" s="13" t="s">
        <v>55</v>
      </c>
      <c r="E30" s="11" t="s">
        <v>22</v>
      </c>
      <c r="F30" s="18">
        <v>9789862489192</v>
      </c>
      <c r="G30" s="15">
        <v>1</v>
      </c>
      <c r="H30" s="15">
        <v>280</v>
      </c>
      <c r="I30" s="15">
        <f t="shared" si="2"/>
        <v>280</v>
      </c>
      <c r="J30" s="13" t="s">
        <v>26</v>
      </c>
      <c r="K30" s="13" t="s">
        <v>26</v>
      </c>
      <c r="L30" s="13" t="s">
        <v>26</v>
      </c>
      <c r="M30" s="8"/>
    </row>
    <row r="31" spans="1:13">
      <c r="A31" s="13">
        <v>28</v>
      </c>
      <c r="B31" s="12" t="s">
        <v>56</v>
      </c>
      <c r="C31" s="13" t="s">
        <v>57</v>
      </c>
      <c r="D31" s="13" t="s">
        <v>58</v>
      </c>
      <c r="E31" s="11" t="s">
        <v>22</v>
      </c>
      <c r="F31" s="18">
        <v>9789577627087</v>
      </c>
      <c r="G31" s="15">
        <v>1</v>
      </c>
      <c r="H31" s="15">
        <v>320</v>
      </c>
      <c r="I31" s="15">
        <f t="shared" si="2"/>
        <v>320</v>
      </c>
      <c r="J31" s="13" t="s">
        <v>26</v>
      </c>
      <c r="K31" s="13" t="s">
        <v>26</v>
      </c>
      <c r="L31" s="13" t="s">
        <v>26</v>
      </c>
      <c r="M31" s="8"/>
    </row>
    <row r="32" spans="1:13">
      <c r="A32" s="13">
        <v>29</v>
      </c>
      <c r="B32" s="12" t="s">
        <v>59</v>
      </c>
      <c r="C32" s="13" t="s">
        <v>60</v>
      </c>
      <c r="D32" s="13" t="s">
        <v>61</v>
      </c>
      <c r="E32" s="11" t="s">
        <v>22</v>
      </c>
      <c r="F32" s="18">
        <v>9789860699432</v>
      </c>
      <c r="G32" s="15">
        <v>1</v>
      </c>
      <c r="H32" s="15">
        <v>380</v>
      </c>
      <c r="I32" s="15">
        <f t="shared" si="2"/>
        <v>380</v>
      </c>
      <c r="J32" s="13" t="s">
        <v>26</v>
      </c>
      <c r="K32" s="13" t="s">
        <v>26</v>
      </c>
      <c r="L32" s="13" t="s">
        <v>26</v>
      </c>
      <c r="M32" s="8"/>
    </row>
    <row r="33" spans="1:13">
      <c r="A33" s="13">
        <v>30</v>
      </c>
      <c r="B33" s="12" t="s">
        <v>62</v>
      </c>
      <c r="C33" s="13" t="s">
        <v>60</v>
      </c>
      <c r="D33" s="13" t="s">
        <v>61</v>
      </c>
      <c r="E33" s="11" t="s">
        <v>22</v>
      </c>
      <c r="F33" s="18">
        <v>9789860658576</v>
      </c>
      <c r="G33" s="15">
        <v>1</v>
      </c>
      <c r="H33" s="15">
        <v>380</v>
      </c>
      <c r="I33" s="15">
        <f t="shared" si="2"/>
        <v>380</v>
      </c>
      <c r="J33" s="13" t="s">
        <v>26</v>
      </c>
      <c r="K33" s="13" t="s">
        <v>26</v>
      </c>
      <c r="L33" s="13" t="s">
        <v>26</v>
      </c>
      <c r="M33" s="8"/>
    </row>
    <row r="34" spans="1:13">
      <c r="A34" s="13">
        <v>31</v>
      </c>
      <c r="B34" s="12" t="s">
        <v>63</v>
      </c>
      <c r="C34" s="13" t="s">
        <v>64</v>
      </c>
      <c r="D34" s="13" t="s">
        <v>65</v>
      </c>
      <c r="E34" s="11" t="s">
        <v>22</v>
      </c>
      <c r="F34" s="18">
        <v>9789579095914</v>
      </c>
      <c r="G34" s="15">
        <v>1</v>
      </c>
      <c r="H34" s="15">
        <v>1440</v>
      </c>
      <c r="I34" s="15">
        <f t="shared" si="2"/>
        <v>1440</v>
      </c>
      <c r="J34" s="13" t="s">
        <v>17</v>
      </c>
      <c r="K34" s="13" t="s">
        <v>26</v>
      </c>
      <c r="L34" s="13" t="s">
        <v>26</v>
      </c>
      <c r="M34" s="8"/>
    </row>
    <row r="35" spans="1:13">
      <c r="A35" s="13">
        <v>32</v>
      </c>
      <c r="B35" s="12" t="s">
        <v>66</v>
      </c>
      <c r="C35" s="13" t="s">
        <v>67</v>
      </c>
      <c r="D35" s="13" t="s">
        <v>68</v>
      </c>
      <c r="E35" s="11" t="s">
        <v>22</v>
      </c>
      <c r="F35" s="18">
        <v>9789866215988</v>
      </c>
      <c r="G35" s="15">
        <v>1</v>
      </c>
      <c r="H35" s="15">
        <v>280</v>
      </c>
      <c r="I35" s="15">
        <f t="shared" si="2"/>
        <v>280</v>
      </c>
      <c r="J35" s="13" t="s">
        <v>26</v>
      </c>
      <c r="K35" s="13" t="s">
        <v>26</v>
      </c>
      <c r="L35" s="13" t="s">
        <v>26</v>
      </c>
      <c r="M35" s="8"/>
    </row>
    <row r="36" spans="1:13">
      <c r="A36" s="13">
        <v>33</v>
      </c>
      <c r="B36" s="12" t="s">
        <v>70</v>
      </c>
      <c r="C36" s="13" t="s">
        <v>71</v>
      </c>
      <c r="D36" s="13" t="s">
        <v>72</v>
      </c>
      <c r="E36" s="11" t="s">
        <v>22</v>
      </c>
      <c r="F36" s="18">
        <v>9786267051375</v>
      </c>
      <c r="G36" s="15">
        <v>1</v>
      </c>
      <c r="H36" s="15">
        <v>350</v>
      </c>
      <c r="I36" s="15">
        <f t="shared" ref="I36:I75" si="3">G36*H36</f>
        <v>350</v>
      </c>
      <c r="J36" s="13" t="s">
        <v>26</v>
      </c>
      <c r="K36" s="13" t="s">
        <v>26</v>
      </c>
      <c r="L36" s="13" t="s">
        <v>26</v>
      </c>
      <c r="M36" s="8"/>
    </row>
    <row r="37" spans="1:13">
      <c r="A37" s="13">
        <v>34</v>
      </c>
      <c r="B37" s="12" t="s">
        <v>73</v>
      </c>
      <c r="C37" s="13" t="s">
        <v>69</v>
      </c>
      <c r="D37" s="13" t="s">
        <v>74</v>
      </c>
      <c r="E37" s="11" t="s">
        <v>22</v>
      </c>
      <c r="F37" s="18">
        <v>9789865503918</v>
      </c>
      <c r="G37" s="15">
        <v>1</v>
      </c>
      <c r="H37" s="15">
        <v>320</v>
      </c>
      <c r="I37" s="15">
        <f t="shared" si="3"/>
        <v>320</v>
      </c>
      <c r="J37" s="13" t="s">
        <v>26</v>
      </c>
      <c r="K37" s="13" t="s">
        <v>26</v>
      </c>
      <c r="L37" s="13" t="s">
        <v>26</v>
      </c>
      <c r="M37" s="8"/>
    </row>
    <row r="38" spans="1:13">
      <c r="A38" s="13">
        <v>35</v>
      </c>
      <c r="B38" s="12" t="s">
        <v>75</v>
      </c>
      <c r="C38" s="13" t="s">
        <v>76</v>
      </c>
      <c r="D38" s="13" t="s">
        <v>52</v>
      </c>
      <c r="E38" s="11" t="s">
        <v>22</v>
      </c>
      <c r="F38" s="18">
        <v>9789579057868</v>
      </c>
      <c r="G38" s="15">
        <v>1</v>
      </c>
      <c r="H38" s="15">
        <v>350</v>
      </c>
      <c r="I38" s="15">
        <f t="shared" si="3"/>
        <v>350</v>
      </c>
      <c r="J38" s="13" t="s">
        <v>26</v>
      </c>
      <c r="K38" s="13" t="s">
        <v>26</v>
      </c>
      <c r="L38" s="13" t="s">
        <v>26</v>
      </c>
      <c r="M38" s="8"/>
    </row>
    <row r="39" spans="1:13">
      <c r="A39" s="13">
        <v>36</v>
      </c>
      <c r="B39" s="12" t="s">
        <v>77</v>
      </c>
      <c r="C39" s="13" t="s">
        <v>78</v>
      </c>
      <c r="D39" s="13" t="s">
        <v>65</v>
      </c>
      <c r="E39" s="11" t="s">
        <v>22</v>
      </c>
      <c r="F39" s="18">
        <v>9786263050488</v>
      </c>
      <c r="G39" s="15">
        <v>1</v>
      </c>
      <c r="H39" s="15">
        <v>1600</v>
      </c>
      <c r="I39" s="15">
        <f t="shared" si="3"/>
        <v>1600</v>
      </c>
      <c r="J39" s="13" t="s">
        <v>17</v>
      </c>
      <c r="K39" s="13" t="s">
        <v>26</v>
      </c>
      <c r="L39" s="13" t="s">
        <v>26</v>
      </c>
      <c r="M39" s="8"/>
    </row>
    <row r="40" spans="1:13">
      <c r="A40" s="13">
        <v>37</v>
      </c>
      <c r="B40" s="8" t="s">
        <v>79</v>
      </c>
      <c r="C40" s="25" t="s">
        <v>80</v>
      </c>
      <c r="D40" s="25" t="s">
        <v>81</v>
      </c>
      <c r="E40" s="11" t="s">
        <v>22</v>
      </c>
      <c r="F40" s="23">
        <v>9789571468518</v>
      </c>
      <c r="G40" s="15">
        <v>1</v>
      </c>
      <c r="H40" s="9">
        <v>350</v>
      </c>
      <c r="I40" s="15">
        <f t="shared" si="3"/>
        <v>350</v>
      </c>
      <c r="J40" s="13" t="s">
        <v>26</v>
      </c>
      <c r="K40" s="13" t="s">
        <v>26</v>
      </c>
      <c r="L40" s="13" t="s">
        <v>26</v>
      </c>
      <c r="M40" s="8"/>
    </row>
    <row r="41" spans="1:13">
      <c r="A41" s="13">
        <v>38</v>
      </c>
      <c r="B41" s="8" t="s">
        <v>82</v>
      </c>
      <c r="C41" s="25" t="s">
        <v>83</v>
      </c>
      <c r="D41" s="25" t="s">
        <v>81</v>
      </c>
      <c r="E41" s="11" t="s">
        <v>22</v>
      </c>
      <c r="F41" s="24">
        <v>9789571468136</v>
      </c>
      <c r="G41" s="15">
        <v>1</v>
      </c>
      <c r="H41" s="9">
        <v>350</v>
      </c>
      <c r="I41" s="15">
        <f t="shared" si="3"/>
        <v>350</v>
      </c>
      <c r="J41" s="13" t="s">
        <v>26</v>
      </c>
      <c r="K41" s="13" t="s">
        <v>26</v>
      </c>
      <c r="L41" s="13" t="s">
        <v>26</v>
      </c>
      <c r="M41" s="8"/>
    </row>
    <row r="42" spans="1:13">
      <c r="A42" s="13">
        <v>39</v>
      </c>
      <c r="B42" s="8" t="s">
        <v>84</v>
      </c>
      <c r="C42" s="26" t="s">
        <v>85</v>
      </c>
      <c r="D42" s="26" t="s">
        <v>86</v>
      </c>
      <c r="E42" s="11" t="s">
        <v>22</v>
      </c>
      <c r="F42" s="16">
        <v>9789577626868</v>
      </c>
      <c r="G42" s="15">
        <v>1</v>
      </c>
      <c r="H42" s="9">
        <v>250</v>
      </c>
      <c r="I42" s="15">
        <f t="shared" si="3"/>
        <v>250</v>
      </c>
      <c r="J42" s="13" t="s">
        <v>26</v>
      </c>
      <c r="K42" s="13" t="s">
        <v>26</v>
      </c>
      <c r="L42" s="13" t="s">
        <v>26</v>
      </c>
      <c r="M42" s="8"/>
    </row>
    <row r="43" spans="1:13">
      <c r="A43" s="13">
        <v>40</v>
      </c>
      <c r="B43" s="21" t="s">
        <v>87</v>
      </c>
      <c r="C43" s="27" t="s">
        <v>88</v>
      </c>
      <c r="D43" s="27" t="s">
        <v>86</v>
      </c>
      <c r="E43" s="11" t="s">
        <v>22</v>
      </c>
      <c r="F43" s="16">
        <v>9789577627025</v>
      </c>
      <c r="G43" s="15">
        <v>1</v>
      </c>
      <c r="H43" s="9">
        <v>300</v>
      </c>
      <c r="I43" s="15">
        <f t="shared" si="3"/>
        <v>300</v>
      </c>
      <c r="J43" s="13" t="s">
        <v>26</v>
      </c>
      <c r="K43" s="13" t="s">
        <v>26</v>
      </c>
      <c r="L43" s="13" t="s">
        <v>26</v>
      </c>
      <c r="M43" s="8"/>
    </row>
    <row r="44" spans="1:13">
      <c r="A44" s="13">
        <v>41</v>
      </c>
      <c r="B44" s="21" t="s">
        <v>99</v>
      </c>
      <c r="C44" s="27" t="s">
        <v>89</v>
      </c>
      <c r="D44" s="27" t="s">
        <v>86</v>
      </c>
      <c r="E44" s="11" t="s">
        <v>22</v>
      </c>
      <c r="F44" s="16">
        <v>9789577627100</v>
      </c>
      <c r="G44" s="15">
        <v>1</v>
      </c>
      <c r="H44" s="9">
        <v>320</v>
      </c>
      <c r="I44" s="15">
        <f t="shared" si="3"/>
        <v>320</v>
      </c>
      <c r="J44" s="13" t="s">
        <v>26</v>
      </c>
      <c r="K44" s="13" t="s">
        <v>26</v>
      </c>
      <c r="L44" s="13" t="s">
        <v>26</v>
      </c>
      <c r="M44" s="8"/>
    </row>
    <row r="45" spans="1:13">
      <c r="A45" s="13">
        <v>42</v>
      </c>
      <c r="B45" s="21" t="s">
        <v>100</v>
      </c>
      <c r="C45" s="27" t="s">
        <v>90</v>
      </c>
      <c r="D45" s="27" t="s">
        <v>86</v>
      </c>
      <c r="E45" s="11" t="s">
        <v>22</v>
      </c>
      <c r="F45" s="16">
        <v>9789577626448</v>
      </c>
      <c r="G45" s="15">
        <v>1</v>
      </c>
      <c r="H45" s="9">
        <v>280</v>
      </c>
      <c r="I45" s="15">
        <f t="shared" si="3"/>
        <v>280</v>
      </c>
      <c r="J45" s="13" t="s">
        <v>26</v>
      </c>
      <c r="K45" s="13" t="s">
        <v>26</v>
      </c>
      <c r="L45" s="13" t="s">
        <v>26</v>
      </c>
      <c r="M45" s="8"/>
    </row>
    <row r="46" spans="1:13">
      <c r="A46" s="13">
        <v>43</v>
      </c>
      <c r="B46" s="21" t="s">
        <v>101</v>
      </c>
      <c r="C46" s="27" t="s">
        <v>91</v>
      </c>
      <c r="D46" s="27" t="s">
        <v>86</v>
      </c>
      <c r="E46" s="11" t="s">
        <v>22</v>
      </c>
      <c r="F46" s="16">
        <v>9789577626615</v>
      </c>
      <c r="G46" s="15">
        <v>1</v>
      </c>
      <c r="H46" s="9">
        <v>280</v>
      </c>
      <c r="I46" s="15">
        <f t="shared" si="3"/>
        <v>280</v>
      </c>
      <c r="J46" s="13" t="s">
        <v>26</v>
      </c>
      <c r="K46" s="13" t="s">
        <v>26</v>
      </c>
      <c r="L46" s="13" t="s">
        <v>26</v>
      </c>
      <c r="M46" s="8"/>
    </row>
    <row r="47" spans="1:13">
      <c r="A47" s="13">
        <v>44</v>
      </c>
      <c r="B47" s="21" t="s">
        <v>102</v>
      </c>
      <c r="C47" s="27" t="s">
        <v>92</v>
      </c>
      <c r="D47" s="27" t="s">
        <v>86</v>
      </c>
      <c r="E47" s="11" t="s">
        <v>22</v>
      </c>
      <c r="F47" s="16">
        <v>9789577627063</v>
      </c>
      <c r="G47" s="15">
        <v>1</v>
      </c>
      <c r="H47" s="9">
        <v>320</v>
      </c>
      <c r="I47" s="15">
        <f t="shared" si="3"/>
        <v>320</v>
      </c>
      <c r="J47" s="13" t="s">
        <v>26</v>
      </c>
      <c r="K47" s="13" t="s">
        <v>26</v>
      </c>
      <c r="L47" s="13" t="s">
        <v>26</v>
      </c>
      <c r="M47" s="8"/>
    </row>
    <row r="48" spans="1:13">
      <c r="A48" s="13">
        <v>45</v>
      </c>
      <c r="B48" s="21" t="s">
        <v>103</v>
      </c>
      <c r="C48" s="27" t="s">
        <v>93</v>
      </c>
      <c r="D48" s="27" t="s">
        <v>94</v>
      </c>
      <c r="E48" s="11" t="s">
        <v>22</v>
      </c>
      <c r="F48" s="16">
        <v>9789865251307</v>
      </c>
      <c r="G48" s="15">
        <v>1</v>
      </c>
      <c r="H48" s="9">
        <v>320</v>
      </c>
      <c r="I48" s="15">
        <f t="shared" si="3"/>
        <v>320</v>
      </c>
      <c r="J48" s="13" t="s">
        <v>26</v>
      </c>
      <c r="K48" s="13" t="s">
        <v>26</v>
      </c>
      <c r="L48" s="13" t="s">
        <v>26</v>
      </c>
      <c r="M48" s="8"/>
    </row>
    <row r="49" spans="1:13">
      <c r="A49" s="13">
        <v>46</v>
      </c>
      <c r="B49" s="21" t="s">
        <v>104</v>
      </c>
      <c r="C49" s="27" t="s">
        <v>95</v>
      </c>
      <c r="D49" s="27" t="s">
        <v>94</v>
      </c>
      <c r="E49" s="11" t="s">
        <v>22</v>
      </c>
      <c r="F49" s="16">
        <v>9789865251635</v>
      </c>
      <c r="G49" s="15">
        <v>1</v>
      </c>
      <c r="H49" s="9">
        <v>350</v>
      </c>
      <c r="I49" s="15">
        <f t="shared" si="3"/>
        <v>350</v>
      </c>
      <c r="J49" s="13" t="s">
        <v>26</v>
      </c>
      <c r="K49" s="13" t="s">
        <v>26</v>
      </c>
      <c r="L49" s="13" t="s">
        <v>26</v>
      </c>
      <c r="M49" s="8"/>
    </row>
    <row r="50" spans="1:13">
      <c r="A50" s="13">
        <v>47</v>
      </c>
      <c r="B50" s="21" t="s">
        <v>107</v>
      </c>
      <c r="C50" s="27" t="s">
        <v>96</v>
      </c>
      <c r="D50" s="27" t="s">
        <v>94</v>
      </c>
      <c r="E50" s="11" t="s">
        <v>22</v>
      </c>
      <c r="F50" s="16">
        <v>9789865535599</v>
      </c>
      <c r="G50" s="15">
        <v>1</v>
      </c>
      <c r="H50" s="9">
        <v>360</v>
      </c>
      <c r="I50" s="15">
        <f t="shared" si="3"/>
        <v>360</v>
      </c>
      <c r="J50" s="13" t="s">
        <v>26</v>
      </c>
      <c r="K50" s="13" t="s">
        <v>26</v>
      </c>
      <c r="L50" s="13" t="s">
        <v>26</v>
      </c>
      <c r="M50" s="8"/>
    </row>
    <row r="51" spans="1:13">
      <c r="A51" s="13">
        <v>48</v>
      </c>
      <c r="B51" s="21" t="s">
        <v>108</v>
      </c>
      <c r="C51" s="27" t="s">
        <v>97</v>
      </c>
      <c r="D51" s="27" t="s">
        <v>94</v>
      </c>
      <c r="E51" s="11" t="s">
        <v>22</v>
      </c>
      <c r="F51" s="16">
        <v>9789864799121</v>
      </c>
      <c r="G51" s="15">
        <v>1</v>
      </c>
      <c r="H51" s="9">
        <v>320</v>
      </c>
      <c r="I51" s="15">
        <f t="shared" si="3"/>
        <v>320</v>
      </c>
      <c r="J51" s="13" t="s">
        <v>26</v>
      </c>
      <c r="K51" s="13" t="s">
        <v>26</v>
      </c>
      <c r="L51" s="13" t="s">
        <v>26</v>
      </c>
      <c r="M51" s="8"/>
    </row>
    <row r="52" spans="1:13">
      <c r="A52" s="13">
        <v>49</v>
      </c>
      <c r="B52" s="21" t="s">
        <v>109</v>
      </c>
      <c r="C52" s="27" t="s">
        <v>98</v>
      </c>
      <c r="D52" s="27" t="s">
        <v>94</v>
      </c>
      <c r="E52" s="11" t="s">
        <v>22</v>
      </c>
      <c r="F52" s="16">
        <v>9789865253639</v>
      </c>
      <c r="G52" s="15">
        <v>1</v>
      </c>
      <c r="H52" s="9">
        <v>380</v>
      </c>
      <c r="I52" s="15">
        <f t="shared" si="3"/>
        <v>380</v>
      </c>
      <c r="J52" s="13" t="s">
        <v>26</v>
      </c>
      <c r="K52" s="13" t="s">
        <v>26</v>
      </c>
      <c r="L52" s="13" t="s">
        <v>26</v>
      </c>
      <c r="M52" s="8"/>
    </row>
    <row r="53" spans="1:13">
      <c r="A53" s="13">
        <v>50</v>
      </c>
      <c r="B53" s="21" t="s">
        <v>110</v>
      </c>
      <c r="C53" s="27" t="s">
        <v>111</v>
      </c>
      <c r="D53" s="27" t="s">
        <v>112</v>
      </c>
      <c r="E53" s="11" t="s">
        <v>22</v>
      </c>
      <c r="F53" s="16">
        <v>9789865517205</v>
      </c>
      <c r="G53" s="9">
        <v>1</v>
      </c>
      <c r="H53" s="9">
        <v>350</v>
      </c>
      <c r="I53" s="20">
        <f t="shared" si="3"/>
        <v>350</v>
      </c>
      <c r="J53" s="13" t="s">
        <v>26</v>
      </c>
      <c r="K53" s="13" t="s">
        <v>26</v>
      </c>
      <c r="L53" s="13" t="s">
        <v>26</v>
      </c>
      <c r="M53" s="8"/>
    </row>
    <row r="54" spans="1:13" ht="31.5">
      <c r="A54" s="13">
        <v>51</v>
      </c>
      <c r="B54" s="41" t="s">
        <v>141</v>
      </c>
      <c r="C54" s="27" t="s">
        <v>113</v>
      </c>
      <c r="D54" s="27" t="s">
        <v>114</v>
      </c>
      <c r="E54" s="11" t="s">
        <v>22</v>
      </c>
      <c r="F54" s="16">
        <v>9786267043691</v>
      </c>
      <c r="G54" s="9">
        <v>1</v>
      </c>
      <c r="H54" s="9">
        <v>350</v>
      </c>
      <c r="I54" s="20">
        <f t="shared" si="3"/>
        <v>350</v>
      </c>
      <c r="J54" s="13" t="s">
        <v>26</v>
      </c>
      <c r="K54" s="13" t="s">
        <v>26</v>
      </c>
      <c r="L54" s="13" t="s">
        <v>26</v>
      </c>
      <c r="M54" s="8"/>
    </row>
    <row r="55" spans="1:13">
      <c r="A55" s="13">
        <v>52</v>
      </c>
      <c r="B55" s="21" t="s">
        <v>142</v>
      </c>
      <c r="C55" s="27" t="s">
        <v>115</v>
      </c>
      <c r="D55" s="27" t="s">
        <v>114</v>
      </c>
      <c r="E55" s="11" t="s">
        <v>22</v>
      </c>
      <c r="F55" s="16">
        <v>9789865566975</v>
      </c>
      <c r="G55" s="9">
        <v>1</v>
      </c>
      <c r="H55" s="9">
        <v>360</v>
      </c>
      <c r="I55" s="20">
        <f t="shared" si="3"/>
        <v>360</v>
      </c>
      <c r="J55" s="13" t="s">
        <v>26</v>
      </c>
      <c r="K55" s="13" t="s">
        <v>26</v>
      </c>
      <c r="L55" s="13" t="s">
        <v>26</v>
      </c>
      <c r="M55" s="8"/>
    </row>
    <row r="56" spans="1:13">
      <c r="A56" s="13">
        <v>53</v>
      </c>
      <c r="B56" s="21" t="s">
        <v>143</v>
      </c>
      <c r="C56" s="27" t="s">
        <v>116</v>
      </c>
      <c r="D56" s="27" t="s">
        <v>117</v>
      </c>
      <c r="E56" s="11" t="s">
        <v>22</v>
      </c>
      <c r="F56" s="16">
        <v>9789578602793</v>
      </c>
      <c r="G56" s="9">
        <v>1</v>
      </c>
      <c r="H56" s="9">
        <v>280</v>
      </c>
      <c r="I56" s="20">
        <f t="shared" si="3"/>
        <v>280</v>
      </c>
      <c r="J56" s="13" t="s">
        <v>26</v>
      </c>
      <c r="K56" s="13" t="s">
        <v>26</v>
      </c>
      <c r="L56" s="13" t="s">
        <v>26</v>
      </c>
      <c r="M56" s="8"/>
    </row>
    <row r="57" spans="1:13">
      <c r="A57" s="13">
        <v>54</v>
      </c>
      <c r="B57" s="21" t="s">
        <v>144</v>
      </c>
      <c r="C57" s="27" t="s">
        <v>118</v>
      </c>
      <c r="D57" s="27" t="s">
        <v>119</v>
      </c>
      <c r="E57" s="11" t="s">
        <v>22</v>
      </c>
      <c r="F57" s="16">
        <v>9789579529716</v>
      </c>
      <c r="G57" s="9">
        <v>1</v>
      </c>
      <c r="H57" s="9">
        <v>360</v>
      </c>
      <c r="I57" s="20">
        <f t="shared" si="3"/>
        <v>360</v>
      </c>
      <c r="J57" s="13" t="s">
        <v>26</v>
      </c>
      <c r="K57" s="13" t="s">
        <v>26</v>
      </c>
      <c r="L57" s="13" t="s">
        <v>26</v>
      </c>
      <c r="M57" s="8"/>
    </row>
    <row r="58" spans="1:13">
      <c r="A58" s="13">
        <v>55</v>
      </c>
      <c r="B58" s="21" t="s">
        <v>145</v>
      </c>
      <c r="C58" s="27" t="s">
        <v>120</v>
      </c>
      <c r="D58" s="27" t="s">
        <v>119</v>
      </c>
      <c r="E58" s="11" t="s">
        <v>22</v>
      </c>
      <c r="F58" s="16">
        <v>9789579529600</v>
      </c>
      <c r="G58" s="9">
        <v>1</v>
      </c>
      <c r="H58" s="9">
        <v>360</v>
      </c>
      <c r="I58" s="20">
        <f t="shared" si="3"/>
        <v>360</v>
      </c>
      <c r="J58" s="13" t="s">
        <v>26</v>
      </c>
      <c r="K58" s="13" t="s">
        <v>26</v>
      </c>
      <c r="L58" s="13" t="s">
        <v>26</v>
      </c>
      <c r="M58" s="8"/>
    </row>
    <row r="59" spans="1:13">
      <c r="A59" s="13">
        <v>56</v>
      </c>
      <c r="B59" s="21" t="s">
        <v>146</v>
      </c>
      <c r="C59" s="27" t="s">
        <v>121</v>
      </c>
      <c r="D59" s="27" t="s">
        <v>119</v>
      </c>
      <c r="E59" s="11" t="s">
        <v>22</v>
      </c>
      <c r="F59" s="16">
        <v>9789579529914</v>
      </c>
      <c r="G59" s="9">
        <v>1</v>
      </c>
      <c r="H59" s="9">
        <v>360</v>
      </c>
      <c r="I59" s="20">
        <f t="shared" si="3"/>
        <v>360</v>
      </c>
      <c r="J59" s="13" t="s">
        <v>26</v>
      </c>
      <c r="K59" s="13" t="s">
        <v>26</v>
      </c>
      <c r="L59" s="13" t="s">
        <v>26</v>
      </c>
      <c r="M59" s="8"/>
    </row>
    <row r="60" spans="1:13">
      <c r="A60" s="13">
        <v>57</v>
      </c>
      <c r="B60" s="21" t="s">
        <v>147</v>
      </c>
      <c r="C60" s="27" t="s">
        <v>122</v>
      </c>
      <c r="D60" s="27" t="s">
        <v>119</v>
      </c>
      <c r="E60" s="11" t="s">
        <v>22</v>
      </c>
      <c r="F60" s="16">
        <v>9789579529198</v>
      </c>
      <c r="G60" s="9">
        <v>1</v>
      </c>
      <c r="H60" s="9">
        <v>340</v>
      </c>
      <c r="I60" s="20">
        <f t="shared" si="3"/>
        <v>340</v>
      </c>
      <c r="J60" s="13" t="s">
        <v>26</v>
      </c>
      <c r="K60" s="13" t="s">
        <v>26</v>
      </c>
      <c r="L60" s="13" t="s">
        <v>26</v>
      </c>
      <c r="M60" s="8"/>
    </row>
    <row r="61" spans="1:13">
      <c r="A61" s="13">
        <v>58</v>
      </c>
      <c r="B61" s="21" t="s">
        <v>152</v>
      </c>
      <c r="C61" s="27" t="s">
        <v>123</v>
      </c>
      <c r="D61" s="27" t="s">
        <v>124</v>
      </c>
      <c r="E61" s="11" t="s">
        <v>22</v>
      </c>
      <c r="F61" s="16">
        <v>9789864491094</v>
      </c>
      <c r="G61" s="9">
        <v>1</v>
      </c>
      <c r="H61" s="9">
        <v>280</v>
      </c>
      <c r="I61" s="20">
        <f t="shared" si="3"/>
        <v>280</v>
      </c>
      <c r="J61" s="13" t="s">
        <v>26</v>
      </c>
      <c r="K61" s="13" t="s">
        <v>26</v>
      </c>
      <c r="L61" s="13" t="s">
        <v>26</v>
      </c>
      <c r="M61" s="8"/>
    </row>
    <row r="62" spans="1:13" ht="31.5">
      <c r="A62" s="13">
        <v>59</v>
      </c>
      <c r="B62" s="21" t="s">
        <v>151</v>
      </c>
      <c r="C62" s="27" t="s">
        <v>125</v>
      </c>
      <c r="D62" s="27" t="s">
        <v>126</v>
      </c>
      <c r="E62" s="11" t="s">
        <v>22</v>
      </c>
      <c r="F62" s="16">
        <v>9789578423695</v>
      </c>
      <c r="G62" s="9">
        <v>1</v>
      </c>
      <c r="H62" s="9">
        <v>350</v>
      </c>
      <c r="I62" s="20">
        <f t="shared" si="3"/>
        <v>350</v>
      </c>
      <c r="J62" s="13" t="s">
        <v>26</v>
      </c>
      <c r="K62" s="13" t="s">
        <v>26</v>
      </c>
      <c r="L62" s="13" t="s">
        <v>26</v>
      </c>
      <c r="M62" s="8"/>
    </row>
    <row r="63" spans="1:13">
      <c r="A63" s="13">
        <v>60</v>
      </c>
      <c r="B63" s="21" t="s">
        <v>153</v>
      </c>
      <c r="C63" s="27" t="s">
        <v>127</v>
      </c>
      <c r="D63" s="27" t="s">
        <v>126</v>
      </c>
      <c r="E63" s="11" t="s">
        <v>22</v>
      </c>
      <c r="F63" s="16">
        <v>9789860784459</v>
      </c>
      <c r="G63" s="9">
        <v>1</v>
      </c>
      <c r="H63" s="9">
        <v>350</v>
      </c>
      <c r="I63" s="20">
        <f t="shared" si="3"/>
        <v>350</v>
      </c>
      <c r="J63" s="13" t="s">
        <v>26</v>
      </c>
      <c r="K63" s="13" t="s">
        <v>26</v>
      </c>
      <c r="L63" s="13" t="s">
        <v>26</v>
      </c>
      <c r="M63" s="8"/>
    </row>
    <row r="64" spans="1:13">
      <c r="A64" s="13">
        <v>61</v>
      </c>
      <c r="B64" s="21" t="s">
        <v>154</v>
      </c>
      <c r="C64" s="27" t="s">
        <v>128</v>
      </c>
      <c r="D64" s="27" t="s">
        <v>126</v>
      </c>
      <c r="E64" s="11" t="s">
        <v>22</v>
      </c>
      <c r="F64" s="16">
        <v>9789865505509</v>
      </c>
      <c r="G64" s="9">
        <v>1</v>
      </c>
      <c r="H64" s="9">
        <v>330</v>
      </c>
      <c r="I64" s="20">
        <f t="shared" si="3"/>
        <v>330</v>
      </c>
      <c r="J64" s="13" t="s">
        <v>26</v>
      </c>
      <c r="K64" s="13" t="s">
        <v>26</v>
      </c>
      <c r="L64" s="13" t="s">
        <v>26</v>
      </c>
      <c r="M64" s="8"/>
    </row>
    <row r="65" spans="1:13">
      <c r="A65" s="13">
        <v>62</v>
      </c>
      <c r="B65" s="21" t="s">
        <v>155</v>
      </c>
      <c r="C65" s="27" t="s">
        <v>129</v>
      </c>
      <c r="D65" s="27" t="s">
        <v>126</v>
      </c>
      <c r="E65" s="11" t="s">
        <v>22</v>
      </c>
      <c r="F65" s="16">
        <v>9789869550864</v>
      </c>
      <c r="G65" s="9">
        <v>1</v>
      </c>
      <c r="H65" s="9">
        <v>360</v>
      </c>
      <c r="I65" s="20">
        <f t="shared" si="3"/>
        <v>360</v>
      </c>
      <c r="J65" s="13" t="s">
        <v>26</v>
      </c>
      <c r="K65" s="13" t="s">
        <v>26</v>
      </c>
      <c r="L65" s="13" t="s">
        <v>26</v>
      </c>
      <c r="M65" s="8"/>
    </row>
    <row r="66" spans="1:13">
      <c r="A66" s="13">
        <v>63</v>
      </c>
      <c r="B66" s="21" t="s">
        <v>156</v>
      </c>
      <c r="C66" s="27" t="s">
        <v>130</v>
      </c>
      <c r="D66" s="27" t="s">
        <v>131</v>
      </c>
      <c r="E66" s="11" t="s">
        <v>22</v>
      </c>
      <c r="F66" s="16">
        <v>9789866215872</v>
      </c>
      <c r="G66" s="9">
        <v>1</v>
      </c>
      <c r="H66" s="20">
        <v>300</v>
      </c>
      <c r="I66" s="20">
        <f t="shared" si="3"/>
        <v>300</v>
      </c>
      <c r="J66" s="13" t="s">
        <v>26</v>
      </c>
      <c r="K66" s="13" t="s">
        <v>26</v>
      </c>
      <c r="L66" s="13" t="s">
        <v>26</v>
      </c>
      <c r="M66" s="10"/>
    </row>
    <row r="67" spans="1:13" ht="31.5">
      <c r="A67" s="13">
        <v>64</v>
      </c>
      <c r="B67" s="21" t="s">
        <v>157</v>
      </c>
      <c r="C67" s="27" t="s">
        <v>132</v>
      </c>
      <c r="D67" s="27" t="s">
        <v>131</v>
      </c>
      <c r="E67" s="11" t="s">
        <v>22</v>
      </c>
      <c r="F67" s="16">
        <v>9789866215971</v>
      </c>
      <c r="G67" s="9">
        <v>1</v>
      </c>
      <c r="H67" s="20">
        <v>280</v>
      </c>
      <c r="I67" s="20">
        <f t="shared" si="3"/>
        <v>280</v>
      </c>
      <c r="J67" s="13" t="s">
        <v>26</v>
      </c>
      <c r="K67" s="13" t="s">
        <v>26</v>
      </c>
      <c r="L67" s="13" t="s">
        <v>26</v>
      </c>
      <c r="M67" s="10"/>
    </row>
    <row r="68" spans="1:13">
      <c r="A68" s="13">
        <v>65</v>
      </c>
      <c r="B68" s="21" t="s">
        <v>158</v>
      </c>
      <c r="C68" s="27" t="s">
        <v>133</v>
      </c>
      <c r="D68" s="27" t="s">
        <v>131</v>
      </c>
      <c r="E68" s="11" t="s">
        <v>22</v>
      </c>
      <c r="F68" s="16">
        <v>9789866215025</v>
      </c>
      <c r="G68" s="9">
        <v>1</v>
      </c>
      <c r="H68" s="20">
        <v>280</v>
      </c>
      <c r="I68" s="20">
        <f t="shared" si="3"/>
        <v>280</v>
      </c>
      <c r="J68" s="13" t="s">
        <v>26</v>
      </c>
      <c r="K68" s="13" t="s">
        <v>26</v>
      </c>
      <c r="L68" s="13" t="s">
        <v>26</v>
      </c>
      <c r="M68" s="10"/>
    </row>
    <row r="69" spans="1:13">
      <c r="A69" s="13">
        <v>66</v>
      </c>
      <c r="B69" s="21" t="s">
        <v>159</v>
      </c>
      <c r="C69" s="27" t="s">
        <v>134</v>
      </c>
      <c r="D69" s="27" t="s">
        <v>131</v>
      </c>
      <c r="E69" s="11" t="s">
        <v>22</v>
      </c>
      <c r="F69" s="16">
        <v>9789860645125</v>
      </c>
      <c r="G69" s="9">
        <v>1</v>
      </c>
      <c r="H69" s="20">
        <v>320</v>
      </c>
      <c r="I69" s="20">
        <f t="shared" si="3"/>
        <v>320</v>
      </c>
      <c r="J69" s="13" t="s">
        <v>26</v>
      </c>
      <c r="K69" s="13" t="s">
        <v>26</v>
      </c>
      <c r="L69" s="13" t="s">
        <v>26</v>
      </c>
      <c r="M69" s="10"/>
    </row>
    <row r="70" spans="1:13" ht="31.5">
      <c r="A70" s="13">
        <v>67</v>
      </c>
      <c r="B70" s="21" t="s">
        <v>160</v>
      </c>
      <c r="C70" s="27" t="s">
        <v>135</v>
      </c>
      <c r="D70" s="27" t="s">
        <v>131</v>
      </c>
      <c r="E70" s="11" t="s">
        <v>22</v>
      </c>
      <c r="F70" s="16">
        <v>9789860645132</v>
      </c>
      <c r="G70" s="9">
        <v>1</v>
      </c>
      <c r="H70" s="20">
        <v>300</v>
      </c>
      <c r="I70" s="20">
        <f t="shared" si="3"/>
        <v>300</v>
      </c>
      <c r="J70" s="13" t="s">
        <v>26</v>
      </c>
      <c r="K70" s="13" t="s">
        <v>26</v>
      </c>
      <c r="L70" s="13" t="s">
        <v>26</v>
      </c>
      <c r="M70" s="10"/>
    </row>
    <row r="71" spans="1:13">
      <c r="A71" s="13">
        <v>68</v>
      </c>
      <c r="B71" s="21" t="s">
        <v>161</v>
      </c>
      <c r="C71" s="27" t="s">
        <v>136</v>
      </c>
      <c r="D71" s="27" t="s">
        <v>131</v>
      </c>
      <c r="E71" s="11" t="s">
        <v>22</v>
      </c>
      <c r="F71" s="16">
        <v>9789866215223</v>
      </c>
      <c r="G71" s="9">
        <v>1</v>
      </c>
      <c r="H71" s="20">
        <v>300</v>
      </c>
      <c r="I71" s="20">
        <f t="shared" si="3"/>
        <v>300</v>
      </c>
      <c r="J71" s="13" t="s">
        <v>26</v>
      </c>
      <c r="K71" s="13" t="s">
        <v>26</v>
      </c>
      <c r="L71" s="13" t="s">
        <v>26</v>
      </c>
      <c r="M71" s="10"/>
    </row>
    <row r="72" spans="1:13">
      <c r="A72" s="13">
        <v>69</v>
      </c>
      <c r="B72" s="21" t="s">
        <v>162</v>
      </c>
      <c r="C72" s="27" t="s">
        <v>137</v>
      </c>
      <c r="D72" s="27" t="s">
        <v>138</v>
      </c>
      <c r="E72" s="11" t="s">
        <v>22</v>
      </c>
      <c r="F72" s="16">
        <v>9789579380973</v>
      </c>
      <c r="G72" s="9">
        <v>1</v>
      </c>
      <c r="H72" s="20">
        <v>320</v>
      </c>
      <c r="I72" s="20">
        <f t="shared" si="3"/>
        <v>320</v>
      </c>
      <c r="J72" s="13" t="s">
        <v>26</v>
      </c>
      <c r="K72" s="13" t="s">
        <v>26</v>
      </c>
      <c r="L72" s="13" t="s">
        <v>26</v>
      </c>
      <c r="M72" s="10"/>
    </row>
    <row r="73" spans="1:13">
      <c r="A73" s="13">
        <v>70</v>
      </c>
      <c r="B73" s="21" t="s">
        <v>163</v>
      </c>
      <c r="C73" s="27" t="s">
        <v>137</v>
      </c>
      <c r="D73" s="27" t="s">
        <v>138</v>
      </c>
      <c r="E73" s="11" t="s">
        <v>22</v>
      </c>
      <c r="F73" s="16">
        <v>9789579380966</v>
      </c>
      <c r="G73" s="9">
        <v>1</v>
      </c>
      <c r="H73" s="20">
        <v>320</v>
      </c>
      <c r="I73" s="20">
        <f t="shared" si="3"/>
        <v>320</v>
      </c>
      <c r="J73" s="13" t="s">
        <v>26</v>
      </c>
      <c r="K73" s="13" t="s">
        <v>26</v>
      </c>
      <c r="L73" s="13" t="s">
        <v>26</v>
      </c>
      <c r="M73" s="10"/>
    </row>
    <row r="74" spans="1:13">
      <c r="A74" s="13">
        <v>71</v>
      </c>
      <c r="B74" s="8" t="s">
        <v>165</v>
      </c>
      <c r="C74" s="25" t="s">
        <v>166</v>
      </c>
      <c r="D74" s="25" t="s">
        <v>167</v>
      </c>
      <c r="E74" s="11" t="s">
        <v>22</v>
      </c>
      <c r="F74" s="23">
        <v>9789575035921</v>
      </c>
      <c r="G74" s="9">
        <v>1</v>
      </c>
      <c r="H74" s="9">
        <v>1200</v>
      </c>
      <c r="I74" s="20">
        <f t="shared" si="3"/>
        <v>1200</v>
      </c>
      <c r="J74" s="13" t="s">
        <v>17</v>
      </c>
      <c r="K74" s="13" t="s">
        <v>26</v>
      </c>
      <c r="L74" s="13" t="s">
        <v>26</v>
      </c>
      <c r="M74" s="10"/>
    </row>
    <row r="75" spans="1:13">
      <c r="A75" s="13">
        <v>72</v>
      </c>
      <c r="B75" s="21" t="s">
        <v>164</v>
      </c>
      <c r="C75" s="27" t="s">
        <v>139</v>
      </c>
      <c r="D75" s="27" t="s">
        <v>140</v>
      </c>
      <c r="E75" s="11" t="s">
        <v>22</v>
      </c>
      <c r="F75" s="16">
        <v>9789865416317</v>
      </c>
      <c r="G75" s="9">
        <v>1</v>
      </c>
      <c r="H75" s="9">
        <v>350</v>
      </c>
      <c r="I75" s="20">
        <f t="shared" si="3"/>
        <v>350</v>
      </c>
      <c r="J75" s="13" t="s">
        <v>26</v>
      </c>
      <c r="K75" s="13" t="s">
        <v>26</v>
      </c>
      <c r="L75" s="13" t="s">
        <v>26</v>
      </c>
      <c r="M75" s="10"/>
    </row>
    <row r="76" spans="1:13">
      <c r="A76" s="13">
        <v>73</v>
      </c>
      <c r="B76" s="22"/>
      <c r="C76" s="22"/>
      <c r="D76" s="22"/>
      <c r="E76" s="22"/>
      <c r="F76" s="22"/>
      <c r="G76" s="9"/>
      <c r="H76" s="9"/>
      <c r="I76" s="20"/>
      <c r="J76" s="10"/>
      <c r="K76" s="10"/>
      <c r="L76" s="10"/>
      <c r="M76" s="10"/>
    </row>
    <row r="77" spans="1:13" ht="19.5">
      <c r="A77" s="2" t="s">
        <v>11</v>
      </c>
      <c r="B77" s="1"/>
      <c r="C77" s="1"/>
      <c r="D77" s="1"/>
      <c r="E77" s="1"/>
      <c r="F77" s="1"/>
      <c r="G77" s="5">
        <f>SUM(G4:G76)</f>
        <v>86</v>
      </c>
      <c r="H77" s="5"/>
      <c r="I77" s="5">
        <f>SUM(I4:I76)</f>
        <v>66598</v>
      </c>
      <c r="J77" s="1"/>
      <c r="K77" s="1"/>
      <c r="L77" s="1"/>
      <c r="M77" s="1"/>
    </row>
    <row r="78" spans="1:13" ht="270" customHeight="1">
      <c r="A78" s="32" t="s">
        <v>14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1:13" ht="82.5" customHeight="1">
      <c r="A79" s="40" t="s">
        <v>168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</row>
  </sheetData>
  <mergeCells count="4">
    <mergeCell ref="A78:M78"/>
    <mergeCell ref="A1:M1"/>
    <mergeCell ref="A2:M2"/>
    <mergeCell ref="A79:M79"/>
  </mergeCells>
  <phoneticPr fontId="1" type="noConversion"/>
  <conditionalFormatting sqref="B72:B73">
    <cfRule type="expression" dxfId="0" priority="4" stopIfTrue="1">
      <formula>AND(COUNTIF(#REF!,B72)+COUNTIF($B$2:$B$116,B72)&gt;1,NOT(ISBLANK(B72)))</formula>
    </cfRule>
  </conditionalFormatting>
  <hyperlinks>
    <hyperlink ref="C4" r:id="rId1" display="https://search.books.com.tw/search/query/key/LiveABC%E7%B7%A8%E8%BC%AF%E7%BE%A4/adv_author/1/"/>
    <hyperlink ref="D4" r:id="rId2" display="https://www.books.com.tw/web/sys_puballb/books/?pubid=hebron"/>
    <hyperlink ref="C40" r:id="rId3" display="https://search.books.com.tw/search/query/key/%E9%9B%B7%E6%9C%AD%E2%80%A2%E9%81%94%E5%87%A1%E5%BE%B7/adv_author/1/"/>
    <hyperlink ref="D40" r:id="rId4" display="https://www.books.com.tw/web/sys_puballb/books/?pubid=sanmin"/>
    <hyperlink ref="C41" r:id="rId5" display="https://search.books.com.tw/search/query/key/%E6%9D%8E%E8%8A%9D%E6%AE%B7/adv_author/1/"/>
    <hyperlink ref="D41" r:id="rId6" display="https://www.books.com.tw/web/sys_puballb/books/?pubid=sanmin"/>
    <hyperlink ref="C5" r:id="rId7" display="https://search.books.com.tw/search/query/key/LiveABC%E7%B7%A8%E8%BC%AF%E7%BE%A4/adv_author/1/"/>
    <hyperlink ref="D5" r:id="rId8" display="https://www.books.com.tw/web/sys_puballb/books/?pubid=hebron"/>
    <hyperlink ref="C6" r:id="rId9" display="https://search.books.com.tw/search/query/key/LiveABC%E7%B7%A8%E8%BC%AF%E7%BE%A4/adv_author/1/"/>
    <hyperlink ref="D6" r:id="rId10" display="https://www.books.com.tw/web/sys_puballb/books/?pubid=hebron"/>
    <hyperlink ref="C74" r:id="rId11" display="https://search.books.com.tw/search/query/key/%E5%BB%A3%E5%B6%8B%E7%8E%B2%E5%AD%90/adv_author/1/"/>
    <hyperlink ref="D74" r:id="rId12" display="https://www.books.com.tw/web/sys_puballb/books/?pubid=cw"/>
    <hyperlink ref="C8" r:id="rId13" display="https://search.books.com.tw/search/query/key/%E9%A6%AC%E4%B8%81%E2%80%A7%E5%A8%81%E5%BE%B7%E9%A6%AC%E5%85%8B/adv_author/1/"/>
    <hyperlink ref="C9" r:id="rId14" display="https://search.books.com.tw/search/query/key/%E6%9E%97%E5%93%B2%E7%92%8B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5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2022-07-08T03:41:44Z</cp:lastPrinted>
  <dcterms:created xsi:type="dcterms:W3CDTF">2012-07-23T02:09:03Z</dcterms:created>
  <dcterms:modified xsi:type="dcterms:W3CDTF">2023-01-26T12:42:57Z</dcterms:modified>
</cp:coreProperties>
</file>